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135" windowWidth="19440" windowHeight="11580"/>
  </bookViews>
  <sheets>
    <sheet name="Foglio1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" i="1" l="1"/>
  <c r="E9" i="1" l="1"/>
  <c r="E8" i="1"/>
  <c r="E7" i="1"/>
  <c r="E6" i="1"/>
  <c r="E5" i="1"/>
  <c r="E4" i="1"/>
  <c r="E10" i="1" l="1"/>
  <c r="D14" i="1" s="1"/>
  <c r="D16" i="1" l="1"/>
</calcChain>
</file>

<file path=xl/sharedStrings.xml><?xml version="1.0" encoding="utf-8"?>
<sst xmlns="http://schemas.openxmlformats.org/spreadsheetml/2006/main" count="25" uniqueCount="23">
  <si>
    <t>Celle da compilare</t>
  </si>
  <si>
    <t>Descrizione</t>
  </si>
  <si>
    <t>Prezzo Totale Offerto al netto dell'IVA €</t>
  </si>
  <si>
    <t xml:space="preserve">Prezzo totale offerto al netto dell'IVA </t>
  </si>
  <si>
    <t>1</t>
  </si>
  <si>
    <t>Importo massimo contrattuale al netto dell'IVA</t>
  </si>
  <si>
    <t>Sistema di Verifica in caso di offerta superiore all'importo massimo contrattuale</t>
  </si>
  <si>
    <t>Progettazione grafica e impaginazione di pubblicazioni istituzionali (es. bilancio) * - max 250 pagine</t>
  </si>
  <si>
    <t>2</t>
  </si>
  <si>
    <t>Progettazione grafica e impaginazione di brochure (8 pagine) *</t>
  </si>
  <si>
    <t>5</t>
  </si>
  <si>
    <t xml:space="preserve"> Progettazione grafica e realizzazione di roll-up/pannelli/vele/totem (inclusa la fornitura del supporto) *</t>
  </si>
  <si>
    <t>4</t>
  </si>
  <si>
    <t>10</t>
  </si>
  <si>
    <t>Ideazione e realizzazione di video in motion graphic di 60" su materiale fornito da Consip</t>
  </si>
  <si>
    <t>importo unitario a base d'asta</t>
  </si>
  <si>
    <t>NUMERO DI PRESTAZIONI ANNUE STIMATE (A)</t>
  </si>
  <si>
    <t>Progettazione grafica e impaginazione di pieghevoli cartacei (4 ante) *</t>
  </si>
  <si>
    <t>Progettazione grafica e realizzazione di brochure elettroniche (max 10 pagine)</t>
  </si>
  <si>
    <t>Progettazione grafica e realizzazione di infografiche su dati forniti da Consip</t>
  </si>
  <si>
    <t>*  i prodotti/servizi indicati verranno realizzati secondo un Manuale d'identità che verrà fornito all'aggiudicatario</t>
  </si>
  <si>
    <t>Importo unitario (€)
(B)</t>
  </si>
  <si>
    <t>Importo totale (€)
(AxB)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</si>
</sst>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1">
    <xf numFmtId="0" fontId="0" fillId="0" borderId="0" xfId="0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vertical="center"/>
    </xf>
    <xf numFmtId="49" fontId="13" fillId="4" borderId="8" xfId="0" applyNumberFormat="1" applyFont="1" applyFill="1" applyBorder="1" applyAlignment="1">
      <alignment horizontal="center" vertical="center" wrapText="1"/>
    </xf>
    <xf numFmtId="164" fontId="15" fillId="0" borderId="8" xfId="0" applyNumberFormat="1" applyFont="1" applyBorder="1" applyAlignment="1" applyProtection="1">
      <alignment horizontal="center" vertical="center" wrapText="1"/>
      <protection locked="0"/>
    </xf>
    <xf numFmtId="164" fontId="15" fillId="0" borderId="9" xfId="0" applyNumberFormat="1" applyFont="1" applyBorder="1" applyAlignment="1" applyProtection="1">
      <alignment horizontal="center" vertical="center" wrapText="1"/>
    </xf>
    <xf numFmtId="49" fontId="13" fillId="4" borderId="6" xfId="0" applyNumberFormat="1" applyFont="1" applyFill="1" applyBorder="1" applyAlignment="1">
      <alignment horizontal="center" vertical="center" wrapText="1"/>
    </xf>
    <xf numFmtId="164" fontId="15" fillId="0" borderId="10" xfId="0" applyNumberFormat="1" applyFont="1" applyBorder="1" applyAlignment="1" applyProtection="1">
      <alignment horizontal="center" vertical="center" wrapText="1"/>
    </xf>
    <xf numFmtId="49" fontId="13" fillId="4" borderId="11" xfId="0" applyNumberFormat="1" applyFont="1" applyFill="1" applyBorder="1" applyAlignment="1">
      <alignment horizontal="center" vertical="center" wrapText="1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164" fontId="15" fillId="0" borderId="12" xfId="0" applyNumberFormat="1" applyFont="1" applyBorder="1" applyAlignment="1" applyProtection="1">
      <alignment horizontal="center" vertical="center" wrapText="1"/>
    </xf>
    <xf numFmtId="164" fontId="13" fillId="4" borderId="8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164" fontId="13" fillId="4" borderId="6" xfId="0" applyNumberFormat="1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164" fontId="13" fillId="4" borderId="11" xfId="0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="90" zoomScaleNormal="90" workbookViewId="0">
      <selection activeCell="D4" sqref="D4"/>
    </sheetView>
  </sheetViews>
  <sheetFormatPr defaultColWidth="8.85546875" defaultRowHeight="15" x14ac:dyDescent="0.25"/>
  <cols>
    <col min="1" max="1" width="45.28515625" customWidth="1"/>
    <col min="2" max="2" width="15.140625" customWidth="1"/>
    <col min="3" max="3" width="16.28515625" customWidth="1"/>
    <col min="4" max="4" width="23.42578125" customWidth="1"/>
    <col min="5" max="5" width="24.7109375" customWidth="1"/>
  </cols>
  <sheetData>
    <row r="1" spans="1:8" ht="15.75" thickBot="1" x14ac:dyDescent="0.3">
      <c r="D1" s="7" t="s">
        <v>0</v>
      </c>
      <c r="F1" s="8"/>
    </row>
    <row r="2" spans="1:8" ht="60.75" customHeight="1" thickBot="1" x14ac:dyDescent="0.3">
      <c r="A2" s="25" t="s">
        <v>1</v>
      </c>
      <c r="B2" s="26" t="s">
        <v>16</v>
      </c>
      <c r="C2" s="26" t="s">
        <v>15</v>
      </c>
      <c r="D2" s="27" t="s">
        <v>21</v>
      </c>
      <c r="E2" s="28" t="s">
        <v>22</v>
      </c>
    </row>
    <row r="3" spans="1:8" ht="61.5" customHeight="1" x14ac:dyDescent="0.25">
      <c r="A3" s="30" t="s">
        <v>7</v>
      </c>
      <c r="B3" s="16" t="s">
        <v>8</v>
      </c>
      <c r="C3" s="24">
        <v>4500</v>
      </c>
      <c r="D3" s="17"/>
      <c r="E3" s="18">
        <f>IF(D3&gt;C3,"ERRORE - L'importo offerto supera la base d'asta singola",B3*D3)</f>
        <v>0</v>
      </c>
    </row>
    <row r="4" spans="1:8" ht="61.5" customHeight="1" x14ac:dyDescent="0.25">
      <c r="A4" s="31" t="s">
        <v>9</v>
      </c>
      <c r="B4" s="19" t="s">
        <v>4</v>
      </c>
      <c r="C4" s="29">
        <v>4000</v>
      </c>
      <c r="D4" s="14"/>
      <c r="E4" s="20">
        <f t="shared" ref="E4:E9" si="0">IF(D4&gt;C4,"ERRORE - L'importo offerto supera la base d'asta singola",B4*D4)</f>
        <v>0</v>
      </c>
    </row>
    <row r="5" spans="1:8" ht="61.5" customHeight="1" x14ac:dyDescent="0.25">
      <c r="A5" s="31" t="s">
        <v>17</v>
      </c>
      <c r="B5" s="19" t="s">
        <v>4</v>
      </c>
      <c r="C5" s="29">
        <v>2000</v>
      </c>
      <c r="D5" s="14"/>
      <c r="E5" s="20">
        <f t="shared" si="0"/>
        <v>0</v>
      </c>
    </row>
    <row r="6" spans="1:8" ht="61.5" customHeight="1" x14ac:dyDescent="0.25">
      <c r="A6" s="31" t="s">
        <v>18</v>
      </c>
      <c r="B6" s="19" t="s">
        <v>10</v>
      </c>
      <c r="C6" s="29">
        <v>1500</v>
      </c>
      <c r="D6" s="14"/>
      <c r="E6" s="20">
        <f t="shared" si="0"/>
        <v>0</v>
      </c>
    </row>
    <row r="7" spans="1:8" ht="61.5" customHeight="1" x14ac:dyDescent="0.25">
      <c r="A7" s="31" t="s">
        <v>11</v>
      </c>
      <c r="B7" s="19" t="s">
        <v>12</v>
      </c>
      <c r="C7" s="29">
        <v>500</v>
      </c>
      <c r="D7" s="14"/>
      <c r="E7" s="20">
        <f t="shared" si="0"/>
        <v>0</v>
      </c>
    </row>
    <row r="8" spans="1:8" ht="61.5" customHeight="1" x14ac:dyDescent="0.25">
      <c r="A8" s="31" t="s">
        <v>19</v>
      </c>
      <c r="B8" s="19" t="s">
        <v>13</v>
      </c>
      <c r="C8" s="29">
        <v>1000</v>
      </c>
      <c r="D8" s="14"/>
      <c r="E8" s="20">
        <f t="shared" si="0"/>
        <v>0</v>
      </c>
    </row>
    <row r="9" spans="1:8" ht="61.5" customHeight="1" thickBot="1" x14ac:dyDescent="0.3">
      <c r="A9" s="32" t="s">
        <v>14</v>
      </c>
      <c r="B9" s="21" t="s">
        <v>8</v>
      </c>
      <c r="C9" s="33">
        <v>2500</v>
      </c>
      <c r="D9" s="22"/>
      <c r="E9" s="23">
        <f t="shared" si="0"/>
        <v>0</v>
      </c>
    </row>
    <row r="10" spans="1:8" ht="74.25" customHeight="1" thickBot="1" x14ac:dyDescent="0.3">
      <c r="A10" s="15" t="s">
        <v>2</v>
      </c>
      <c r="B10" s="15"/>
      <c r="C10" s="15"/>
      <c r="D10" s="13"/>
      <c r="E10" s="12">
        <f>IF(COUNT(E3:E9)&lt;7,"ERRORE  l'importo offerto supera la base d'asta",IF((SUM(E3:E9))&lt;=D12,(SUM(E3:E9)),"ERRORE l'importo offerto supera la base d'asta"))</f>
        <v>0</v>
      </c>
    </row>
    <row r="11" spans="1:8" ht="21.75" customHeight="1" thickBot="1" x14ac:dyDescent="0.3">
      <c r="A11" s="40" t="s">
        <v>20</v>
      </c>
      <c r="B11" s="40"/>
      <c r="C11" s="40"/>
      <c r="D11" s="40"/>
      <c r="E11" s="3"/>
      <c r="F11" s="1"/>
      <c r="G11" s="1"/>
      <c r="H11" s="1"/>
    </row>
    <row r="12" spans="1:8" s="1" customFormat="1" ht="41.25" customHeight="1" thickBot="1" x14ac:dyDescent="0.3">
      <c r="A12" s="11" t="s">
        <v>5</v>
      </c>
      <c r="D12" s="34">
        <v>39500</v>
      </c>
      <c r="E12" s="35"/>
    </row>
    <row r="13" spans="1:8" s="1" customFormat="1" ht="15" customHeight="1" thickBot="1" x14ac:dyDescent="0.3">
      <c r="A13" s="2"/>
      <c r="D13" s="5"/>
    </row>
    <row r="14" spans="1:8" s="1" customFormat="1" ht="66" customHeight="1" thickBot="1" x14ac:dyDescent="0.3">
      <c r="A14" s="11" t="s">
        <v>6</v>
      </c>
      <c r="D14" s="36" t="str">
        <f>IF(E10&gt;D12,"ATTENZIONE: L'offerta è superiore alla Base d'asta","OK")</f>
        <v>OK</v>
      </c>
      <c r="E14" s="37"/>
      <c r="F14"/>
      <c r="G14"/>
      <c r="H14"/>
    </row>
    <row r="15" spans="1:8" s="1" customFormat="1" ht="15" customHeight="1" thickBot="1" x14ac:dyDescent="0.3">
      <c r="A15" s="4"/>
      <c r="D15" s="9"/>
      <c r="F15" s="10"/>
      <c r="G15" s="10"/>
      <c r="H15" s="10"/>
    </row>
    <row r="16" spans="1:8" ht="31.5" customHeight="1" thickBot="1" x14ac:dyDescent="0.3">
      <c r="A16" s="6" t="s">
        <v>3</v>
      </c>
      <c r="D16" s="38">
        <f>IF((E10&lt;=D12),E10,"ERRORE")</f>
        <v>0</v>
      </c>
      <c r="E16" s="39"/>
    </row>
  </sheetData>
  <sheetProtection password="CE28" sheet="1" objects="1" scenarios="1"/>
  <mergeCells count="4">
    <mergeCell ref="D12:E12"/>
    <mergeCell ref="D14:E14"/>
    <mergeCell ref="D16:E16"/>
    <mergeCell ref="A11:D11"/>
  </mergeCells>
  <conditionalFormatting sqref="D16">
    <cfRule type="cellIs" dxfId="5" priority="6" operator="equal">
      <formula>$D$12</formula>
    </cfRule>
    <cfRule type="cellIs" dxfId="4" priority="7" operator="lessThan">
      <formula>$D$12</formula>
    </cfRule>
    <cfRule type="cellIs" dxfId="3" priority="9" operator="greaterThan">
      <formula>$D$12</formula>
    </cfRule>
  </conditionalFormatting>
  <conditionalFormatting sqref="E10">
    <cfRule type="cellIs" dxfId="2" priority="10" operator="greaterThan">
      <formula>#REF!</formula>
    </cfRule>
  </conditionalFormatting>
  <conditionalFormatting sqref="D16:E16">
    <cfRule type="cellIs" dxfId="1" priority="1" operator="greaterThan">
      <formula>$D$12</formula>
    </cfRule>
    <cfRule type="cellIs" dxfId="0" priority="2" operator="lessThanOrEqual">
      <formula>$D$12</formula>
    </cfRule>
  </conditionalFormatting>
  <dataValidations count="1">
    <dataValidation type="custom" operator="equal" allowBlank="1" showInputMessage="1" showErrorMessage="1" error="Non è possibile inserire più di due cifre decimali e valori pari a zero" sqref="D3:D9">
      <formula1>AND((LEN(D3)-LEN(INT(D3)))&lt;=3,D3&lt;&gt;0)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2018-12-21T08:54:25Z</dcterms:modified>
</cp:coreProperties>
</file>